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u815286\Documents\Obstarávanie - Titurusová\2026_17962 RKsZ Generálna oprava rotorov generátorov a budiacich generátorov SE EBO\7_schválenie podkladov k vyhláseniu\Podklady k vyhláseniu\"/>
    </mc:Choice>
  </mc:AlternateContent>
  <xr:revisionPtr revIDLastSave="0" documentId="13_ncr:1_{9BCF1409-BE44-491E-AC3D-D535897594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enová ponuka 2026_1796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2" l="1"/>
  <c r="G58" i="2"/>
  <c r="G59" i="2"/>
  <c r="G60" i="2"/>
  <c r="G35" i="2" l="1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27" i="2"/>
  <c r="G28" i="2"/>
  <c r="G29" i="2"/>
  <c r="G30" i="2"/>
  <c r="G32" i="2"/>
  <c r="G33" i="2"/>
  <c r="G34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66" i="2"/>
  <c r="G64" i="2"/>
  <c r="G57" i="2"/>
  <c r="G61" i="2"/>
  <c r="G62" i="2"/>
  <c r="G63" i="2"/>
  <c r="G94" i="2"/>
  <c r="G26" i="2" l="1"/>
  <c r="G25" i="2"/>
  <c r="G24" i="2"/>
  <c r="G23" i="2"/>
  <c r="G22" i="2"/>
  <c r="G21" i="2"/>
  <c r="G20" i="2"/>
  <c r="G19" i="2"/>
  <c r="G18" i="2"/>
  <c r="G17" i="2"/>
  <c r="G95" i="2" s="1"/>
</calcChain>
</file>

<file path=xl/sharedStrings.xml><?xml version="1.0" encoding="utf-8"?>
<sst xmlns="http://schemas.openxmlformats.org/spreadsheetml/2006/main" count="176" uniqueCount="105">
  <si>
    <t>Email:</t>
  </si>
  <si>
    <t>P.č.</t>
  </si>
  <si>
    <t>Spoločnosť:</t>
  </si>
  <si>
    <t>Sídlo:</t>
  </si>
  <si>
    <t>Kontaktná osoba uchádzača:</t>
  </si>
  <si>
    <t>Tel. číslo:</t>
  </si>
  <si>
    <t>informácia pre uchádzača - prosím vyplniť iba polia zvýraznené žltou farbou</t>
  </si>
  <si>
    <t>Názov položky</t>
  </si>
  <si>
    <t>celok</t>
  </si>
  <si>
    <t>ks</t>
  </si>
  <si>
    <t>cesta</t>
  </si>
  <si>
    <t>MJ</t>
  </si>
  <si>
    <t>Jednotková cena v EUR bez DPH</t>
  </si>
  <si>
    <t>Cena celkom 
v EUR bez DPH</t>
  </si>
  <si>
    <t>JV</t>
  </si>
  <si>
    <t>Dokumentácia pre opravu rotora budiča</t>
  </si>
  <si>
    <t>Dokumentácia pre opravu rotora generátora</t>
  </si>
  <si>
    <t>Technická pomoc pri generálnej oprave generátorov a budiacich generátorov - Technik</t>
  </si>
  <si>
    <t>HZS</t>
  </si>
  <si>
    <t>Technická pomoc pri generálnej oprave generátorov a budiacich generátorov - Šéfmontér</t>
  </si>
  <si>
    <t>Technická pomoc pri generálnej oprave generátorov a budiacich generátorov - Navíjač</t>
  </si>
  <si>
    <t>Technická pomoc pri korektívnej údržbe generátorov, pomocných hospodárstiev generátorov, diagnostického systému uhlíkov generátorov a budiacich generátorov - Technik</t>
  </si>
  <si>
    <t>Technická pomoc pri korektívnej údržbe generátorov, pomocných hospodárstiev generátorov, diagnostického systému uhlíkov generátorov a budiacich generátorov - Šéfmontér</t>
  </si>
  <si>
    <t>Dodávka a montáž nového kompresorového kolesa</t>
  </si>
  <si>
    <t>Izolačný materiál pre závitové spojenia a preizolácia vinutia</t>
  </si>
  <si>
    <t>Previnutie rotora budiča (v rozsahu vyklínovanie, vybratie cievok a vyčistenie drážok, rektifikácia cievok, previnutie rotora pôvodným vodičom vrátane skúšok, previnutie rotora novým vodičom vrátane skúšok)</t>
  </si>
  <si>
    <t xml:space="preserve">Previnutie rotora generátora (v rozsahu vyklínovanie, vybratie cievok a vyčistenie drážok, rektifikácia cievok, previnutie rotora pôvodným vodičom vrátane skúšok, previnutie rotora novým vodičom vrátane skúšok) </t>
  </si>
  <si>
    <t>Výmena zberacích krúžkov ϕ445mm</t>
  </si>
  <si>
    <t>Nová spojka NT2-G</t>
  </si>
  <si>
    <t>Vyvložkovanie otvorov pôvodnej spojky NT2-G</t>
  </si>
  <si>
    <t>Oprava a opracovanie ložiska hlavného budiča</t>
  </si>
  <si>
    <t>Oprava a opracovanie ložiska generátora</t>
  </si>
  <si>
    <t>Oprava krytov ventilácie rotorov generátora</t>
  </si>
  <si>
    <t>Ostatné jednorazové náklady pracovníka (diéty, cestovné, ubytovanie, príprava na realizáciu, čas na ceste a ostatné náklady nešpecifikované) - 3 dni</t>
  </si>
  <si>
    <t>Ostatné jednorazové náklady pracovníka (diéty, cestovné, ubytovanie, príprava na realizáciu, čas na ceste a ostatné náklady nešpecifikované) - 5 dni</t>
  </si>
  <si>
    <t>Ostatné jednorazové náklady pracovníka (diéty, cestovné, ubytovanie, príprava na realizáciu, čas na ceste a ostatné náklady nešpecifikované) - 7 dni</t>
  </si>
  <si>
    <t>Tesniaci krúžok strana vodíka</t>
  </si>
  <si>
    <t>Tesniaci krúžok strana vzduchu</t>
  </si>
  <si>
    <t>Brit tesniaci na upchávky</t>
  </si>
  <si>
    <t>Temovací drôt na upchávky</t>
  </si>
  <si>
    <t>Kliny a podložky na preklimovanie budiča</t>
  </si>
  <si>
    <t>Ložiská budiča vytočené na priemer rotorov budiča</t>
  </si>
  <si>
    <t>Ložiská generátora vytočené na priemer rotorov generátora</t>
  </si>
  <si>
    <t>Špeciálna farba elektroizolačná povrchová + riedidlo</t>
  </si>
  <si>
    <t>Špeciálny čistiaci prostriedok na očistenie čiel vinutia od oleja</t>
  </si>
  <si>
    <t>Špeciálna hadica na vodné priechodky generátora - D=100/118</t>
  </si>
  <si>
    <t>m</t>
  </si>
  <si>
    <t>Kompletný materiál na výmenu jednej hornej tyče (eprosin, tužidlo, polovodivý lak, atd.)</t>
  </si>
  <si>
    <t>Drobný potrebný materiál pri výkone prác na vinutí - spotrebný materiál</t>
  </si>
  <si>
    <t>Zberacie krúžky na budič</t>
  </si>
  <si>
    <t>Oprava elektrickej priechodky podľa nálezu</t>
  </si>
  <si>
    <t>Elektrodiagnostika, NDT skúšky, tlakové skúšky a všetky ostatné potrebné kontroly a skúšky elektrickej priechodky</t>
  </si>
  <si>
    <t>Kliny, podložky, dutinky a všetok ostatný potrebný materiál pre preizolovanie elektrického obvodu generátora</t>
  </si>
  <si>
    <t>Posúdenie a overenie vhodnosti tesniacich krúžkov pre rotor generátora</t>
  </si>
  <si>
    <t>NDT kontoly a všetky ostatné potrebné kontroly a skúšky na ložisku hlavného budiča</t>
  </si>
  <si>
    <t>Všetky potrebné tesnenia pre montáž generátora</t>
  </si>
  <si>
    <t>Opracovanie spojkovej skrutky do spojky NT2-G na potrebný priemer</t>
  </si>
  <si>
    <t>Naparenie vrstvy prídavku na spojkovú skrutku do spojky NT2-G</t>
  </si>
  <si>
    <t>Výmena teflónovej hadice</t>
  </si>
  <si>
    <t>Vodný vlnovec</t>
  </si>
  <si>
    <t>Výmena vodného vlnovca</t>
  </si>
  <si>
    <t>Pásik pre uzemnenie rotorovej sústavy REDIGO</t>
  </si>
  <si>
    <t>Sonda pre detekciu a meranie medzizávitových skratov rotorového vinutia</t>
  </si>
  <si>
    <t>Výmena ložiska na generátore</t>
  </si>
  <si>
    <t>Výmena ložiska na budiči</t>
  </si>
  <si>
    <t>Generálna oprava rotorov generátorov a budiacich generátorov SE EBO</t>
  </si>
  <si>
    <t>Predmet obstarávania:</t>
  </si>
  <si>
    <t>Ostatné jednorazové náklady pracovníka (diéty, cestovné, ubytovanie, príprava na realizáciu, čas na ceste a ostatné náklady nešpecifikované) -  1 deň</t>
  </si>
  <si>
    <t>NDT kontoly a všetky ostatné potrebné kontroly a skúšky na ložisku generátora</t>
  </si>
  <si>
    <t>Vykonanie NDT kontol na tesniacich krúžkoch - strana vodíka (iba vlastné prevedenie skúšky)</t>
  </si>
  <si>
    <t>Vykonanie NDT kontol na tesniacich krúžkoch - strana vzduchu (iba vlastné prevedenie skúšky)</t>
  </si>
  <si>
    <t>Opracovanie tesnicaceho krúžku na priemer rotora generátora - strana vodíka, vrátane dopravy</t>
  </si>
  <si>
    <t>Opracovanie tesnicaceho krúžku na priemer rotora generátora - strana vzduchu, vrátane dopravy</t>
  </si>
  <si>
    <t>Výmena sondy pre detekciu a meranie medzizávitových skratov rotorového vinutia na pôvodnú káblovú trasu</t>
  </si>
  <si>
    <t>Preizolovanie budiaceho prívody rotora generátora</t>
  </si>
  <si>
    <t>Preizolovanie svorníka budiaceho prívodu rotoru generátora</t>
  </si>
  <si>
    <t>Meranie medzizávitových skratov vinutia rotora generátora meranie cievkou vrátane vyhodnotenia a protokolov</t>
  </si>
  <si>
    <t>Struženie spojky NT2-G</t>
  </si>
  <si>
    <t>Úprava pružných vývodov</t>
  </si>
  <si>
    <t>Preizolovanie prvých cievok</t>
  </si>
  <si>
    <t>Výmena zberacích krúžkov na rotore budiča</t>
  </si>
  <si>
    <t>Náhradné diely</t>
  </si>
  <si>
    <t>Elektrická priechodka pre generátor (výroba nového)</t>
  </si>
  <si>
    <t>Spojková skrutka do spojky NT2-G s prídavkom pre opracovanie vrátane technického výkresu skrutky - štandardné prevedenie</t>
  </si>
  <si>
    <t>Teflónová hadica, vodný kruh - drážka - kratšia</t>
  </si>
  <si>
    <t>Teflónová hadica vodná - dlšia</t>
  </si>
  <si>
    <t>Sada podkladových plechov statora generátora</t>
  </si>
  <si>
    <t>Sada podkladových plechov statora budiča</t>
  </si>
  <si>
    <t>Sada izolačních podložiek kameňa ložísk</t>
  </si>
  <si>
    <t>Vymrazovací vysúšač vodíka</t>
  </si>
  <si>
    <t>Nešpecifikovaný materiál, súčiastky a ND</t>
  </si>
  <si>
    <t xml:space="preserve">Celková predpokladaná cena vyjadrená v EUR bez DPH </t>
  </si>
  <si>
    <t>Predpokladaná početnosť</t>
  </si>
  <si>
    <t>Krajina pôvodu</t>
  </si>
  <si>
    <t>Dodacia lehota</t>
  </si>
  <si>
    <t>Poznámka</t>
  </si>
  <si>
    <t>Doprava rotora generátora z SE - EBO do závodu Zhotoviteľa a späť vrátane všetkých nevyhnutných poplatkov**</t>
  </si>
  <si>
    <t>Revízia rotora budiča vrátane dodávky ND u Zhotoviteľa bez dopravných nákladov*</t>
  </si>
  <si>
    <t>Revízia rotora generátora vrátane dodávky ND u Zhotoviteľa bez dopravných nákladov</t>
  </si>
  <si>
    <t>P5 Formulár - Cenová ponuka 2026/17962</t>
  </si>
  <si>
    <t>*Doprava rotorov budiacich generátorov na miesto opravy a späť do sídla objednávateľa SE EBO zabezpečí Objednávateľ. Hmotnosť rotora hlavného budiča je 3,5 t a dĺžka nákladu je 4 m.</t>
  </si>
  <si>
    <t>**Doprava zabezpečená Zhotoviteľom cestným automobilovým ťahačom a s návesom. Hmotnosť jedného rotora generátora je 50 t a dĺžka nákladu je 11 m</t>
  </si>
  <si>
    <t>Vyváženie rotora budiča vrátane skúšok v odstreďovacom tuneli v zmysle TŠ</t>
  </si>
  <si>
    <t>Vyváženie rotora generátora vrátane skúšok v odstreďovacom tuneli v zmysle TŠ</t>
  </si>
  <si>
    <t>Výmena snímačov merania uhlíkov generátora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</si>
</sst>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8">
    <xf numFmtId="0" fontId="0" fillId="0" borderId="0" xfId="0"/>
    <xf numFmtId="0" fontId="8" fillId="0" borderId="16" xfId="2" applyFont="1" applyBorder="1" applyAlignment="1">
      <alignment horizontal="center" vertical="center"/>
    </xf>
    <xf numFmtId="3" fontId="8" fillId="0" borderId="1" xfId="2" applyNumberFormat="1" applyFont="1" applyBorder="1" applyAlignment="1">
      <alignment horizontal="center" vertical="center" wrapText="1"/>
    </xf>
    <xf numFmtId="164" fontId="8" fillId="2" borderId="1" xfId="2" applyNumberFormat="1" applyFont="1" applyFill="1" applyBorder="1" applyAlignment="1">
      <alignment horizontal="center" vertical="center" wrapText="1"/>
    </xf>
    <xf numFmtId="164" fontId="8" fillId="3" borderId="21" xfId="2" applyNumberFormat="1" applyFont="1" applyFill="1" applyBorder="1" applyAlignment="1">
      <alignment horizontal="center" vertical="center" wrapText="1"/>
    </xf>
    <xf numFmtId="3" fontId="8" fillId="0" borderId="1" xfId="2" applyNumberFormat="1" applyFont="1" applyBorder="1" applyAlignment="1">
      <alignment horizontal="center" vertical="center"/>
    </xf>
    <xf numFmtId="3" fontId="8" fillId="0" borderId="22" xfId="2" applyNumberFormat="1" applyFont="1" applyBorder="1" applyAlignment="1">
      <alignment horizontal="center" vertical="center"/>
    </xf>
    <xf numFmtId="3" fontId="8" fillId="0" borderId="26" xfId="2" applyNumberFormat="1" applyFont="1" applyBorder="1" applyAlignment="1">
      <alignment horizontal="center" vertical="center" wrapText="1"/>
    </xf>
    <xf numFmtId="0" fontId="10" fillId="6" borderId="6" xfId="0" applyFont="1" applyFill="1" applyBorder="1" applyAlignment="1">
      <alignment vertical="center" wrapText="1"/>
    </xf>
    <xf numFmtId="0" fontId="0" fillId="7" borderId="7" xfId="0" applyFill="1" applyBorder="1"/>
    <xf numFmtId="0" fontId="0" fillId="7" borderId="8" xfId="0" applyFill="1" applyBorder="1"/>
    <xf numFmtId="0" fontId="0" fillId="7" borderId="8" xfId="0" applyFill="1" applyBorder="1" applyAlignment="1">
      <alignment wrapText="1"/>
    </xf>
    <xf numFmtId="0" fontId="0" fillId="7" borderId="11" xfId="0" applyFill="1" applyBorder="1"/>
    <xf numFmtId="3" fontId="8" fillId="0" borderId="9" xfId="2" applyNumberFormat="1" applyFont="1" applyBorder="1" applyAlignment="1">
      <alignment horizontal="center" vertical="center"/>
    </xf>
    <xf numFmtId="0" fontId="8" fillId="0" borderId="28" xfId="2" applyFont="1" applyBorder="1" applyAlignment="1">
      <alignment horizontal="center" vertical="center"/>
    </xf>
    <xf numFmtId="164" fontId="8" fillId="2" borderId="26" xfId="2" applyNumberFormat="1" applyFont="1" applyFill="1" applyBorder="1" applyAlignment="1">
      <alignment horizontal="center" vertical="center" wrapText="1"/>
    </xf>
    <xf numFmtId="164" fontId="8" fillId="3" borderId="29" xfId="2" applyNumberFormat="1" applyFont="1" applyFill="1" applyBorder="1" applyAlignment="1">
      <alignment horizontal="center" vertical="center" wrapText="1"/>
    </xf>
    <xf numFmtId="1" fontId="7" fillId="4" borderId="30" xfId="2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3" fontId="8" fillId="0" borderId="26" xfId="2" applyNumberFormat="1" applyFont="1" applyBorder="1" applyAlignment="1">
      <alignment horizontal="center" vertical="center"/>
    </xf>
    <xf numFmtId="164" fontId="8" fillId="3" borderId="24" xfId="2" applyNumberFormat="1" applyFont="1" applyFill="1" applyBorder="1" applyAlignment="1">
      <alignment horizontal="center" vertical="center" wrapText="1"/>
    </xf>
    <xf numFmtId="0" fontId="0" fillId="2" borderId="26" xfId="0" applyFill="1" applyBorder="1"/>
    <xf numFmtId="0" fontId="12" fillId="4" borderId="4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0" fillId="2" borderId="20" xfId="0" applyFill="1" applyBorder="1"/>
    <xf numFmtId="164" fontId="8" fillId="3" borderId="1" xfId="2" applyNumberFormat="1" applyFont="1" applyFill="1" applyBorder="1" applyAlignment="1">
      <alignment horizontal="center" vertical="center" wrapText="1"/>
    </xf>
    <xf numFmtId="3" fontId="8" fillId="0" borderId="31" xfId="2" applyNumberFormat="1" applyFont="1" applyBorder="1" applyAlignment="1">
      <alignment horizontal="center" vertical="center"/>
    </xf>
    <xf numFmtId="164" fontId="8" fillId="8" borderId="31" xfId="2" applyNumberFormat="1" applyFont="1" applyFill="1" applyBorder="1" applyAlignment="1">
      <alignment horizontal="center" vertical="center" wrapText="1"/>
    </xf>
    <xf numFmtId="164" fontId="8" fillId="3" borderId="31" xfId="2" applyNumberFormat="1" applyFont="1" applyFill="1" applyBorder="1" applyAlignment="1">
      <alignment horizontal="center" vertical="center" wrapText="1"/>
    </xf>
    <xf numFmtId="164" fontId="5" fillId="5" borderId="6" xfId="2" applyNumberFormat="1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 vertical="center"/>
    </xf>
    <xf numFmtId="1" fontId="7" fillId="4" borderId="3" xfId="2" applyNumberFormat="1" applyFont="1" applyFill="1" applyBorder="1" applyAlignment="1">
      <alignment horizontal="center" vertical="center" wrapText="1"/>
    </xf>
    <xf numFmtId="1" fontId="7" fillId="4" borderId="6" xfId="2" applyNumberFormat="1" applyFont="1" applyFill="1" applyBorder="1" applyAlignment="1">
      <alignment horizontal="center" vertical="center" wrapText="1"/>
    </xf>
    <xf numFmtId="0" fontId="8" fillId="0" borderId="19" xfId="2" applyFont="1" applyBorder="1" applyAlignment="1">
      <alignment horizontal="left" vertical="center" wrapText="1"/>
    </xf>
    <xf numFmtId="0" fontId="8" fillId="0" borderId="20" xfId="2" applyFont="1" applyBorder="1" applyAlignment="1">
      <alignment horizontal="left" vertical="center" wrapText="1"/>
    </xf>
    <xf numFmtId="0" fontId="8" fillId="0" borderId="19" xfId="2" applyFont="1" applyBorder="1" applyAlignment="1">
      <alignment horizontal="left" vertical="center"/>
    </xf>
    <xf numFmtId="0" fontId="8" fillId="0" borderId="20" xfId="2" applyFont="1" applyBorder="1" applyAlignment="1">
      <alignment horizontal="left" vertical="center"/>
    </xf>
    <xf numFmtId="0" fontId="8" fillId="0" borderId="27" xfId="2" applyFont="1" applyBorder="1" applyAlignment="1">
      <alignment horizontal="left" vertical="center" wrapText="1"/>
    </xf>
    <xf numFmtId="0" fontId="8" fillId="0" borderId="23" xfId="2" applyFont="1" applyBorder="1" applyAlignment="1">
      <alignment horizontal="left" vertical="center" wrapText="1"/>
    </xf>
    <xf numFmtId="3" fontId="8" fillId="0" borderId="19" xfId="2" applyNumberFormat="1" applyFont="1" applyBorder="1" applyAlignment="1">
      <alignment horizontal="left" vertical="center" wrapText="1"/>
    </xf>
    <xf numFmtId="3" fontId="8" fillId="0" borderId="20" xfId="2" applyNumberFormat="1" applyFont="1" applyBorder="1" applyAlignment="1">
      <alignment horizontal="left" vertical="center" wrapText="1"/>
    </xf>
    <xf numFmtId="0" fontId="8" fillId="3" borderId="0" xfId="2" applyFont="1" applyFill="1" applyAlignment="1">
      <alignment horizontal="left" wrapText="1"/>
    </xf>
    <xf numFmtId="3" fontId="9" fillId="4" borderId="3" xfId="2" applyNumberFormat="1" applyFont="1" applyFill="1" applyBorder="1" applyAlignment="1">
      <alignment horizontal="left" vertical="center" wrapText="1"/>
    </xf>
    <xf numFmtId="3" fontId="9" fillId="4" borderId="5" xfId="2" applyNumberFormat="1" applyFont="1" applyFill="1" applyBorder="1" applyAlignment="1">
      <alignment horizontal="left" vertical="center"/>
    </xf>
    <xf numFmtId="3" fontId="9" fillId="4" borderId="4" xfId="2" applyNumberFormat="1" applyFont="1" applyFill="1" applyBorder="1" applyAlignment="1">
      <alignment horizontal="left" vertical="center"/>
    </xf>
    <xf numFmtId="0" fontId="8" fillId="3" borderId="0" xfId="2" applyFont="1" applyFill="1" applyAlignment="1">
      <alignment horizontal="left"/>
    </xf>
    <xf numFmtId="0" fontId="8" fillId="0" borderId="17" xfId="2" applyFont="1" applyBorder="1" applyAlignment="1">
      <alignment horizontal="left" vertical="center"/>
    </xf>
    <xf numFmtId="0" fontId="8" fillId="0" borderId="18" xfId="2" applyFont="1" applyBorder="1" applyAlignment="1">
      <alignment horizontal="left" vertical="center"/>
    </xf>
    <xf numFmtId="0" fontId="3" fillId="4" borderId="3" xfId="2" applyFont="1" applyFill="1" applyBorder="1" applyAlignment="1">
      <alignment horizontal="center" vertical="center"/>
    </xf>
    <xf numFmtId="0" fontId="3" fillId="4" borderId="5" xfId="2" applyFont="1" applyFill="1" applyBorder="1" applyAlignment="1">
      <alignment horizontal="center" vertical="center"/>
    </xf>
    <xf numFmtId="0" fontId="8" fillId="0" borderId="27" xfId="2" applyFont="1" applyBorder="1" applyAlignment="1">
      <alignment horizontal="left" vertical="center"/>
    </xf>
    <xf numFmtId="0" fontId="8" fillId="0" borderId="23" xfId="2" applyFont="1" applyBorder="1" applyAlignment="1">
      <alignment horizontal="left" vertical="center"/>
    </xf>
    <xf numFmtId="0" fontId="8" fillId="3" borderId="0" xfId="2" applyFont="1" applyFill="1" applyAlignment="1">
      <alignment horizontal="left" vertical="top" wrapText="1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8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7" fillId="4" borderId="3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11" fillId="6" borderId="3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top"/>
    </xf>
    <xf numFmtId="0" fontId="8" fillId="0" borderId="24" xfId="2" applyFont="1" applyBorder="1" applyAlignment="1">
      <alignment horizontal="left" vertical="center" wrapText="1"/>
    </xf>
    <xf numFmtId="0" fontId="8" fillId="0" borderId="25" xfId="2" applyFont="1" applyBorder="1" applyAlignment="1">
      <alignment horizontal="left" vertical="center" wrapText="1"/>
    </xf>
    <xf numFmtId="0" fontId="4" fillId="2" borderId="1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20" xfId="0" applyFont="1" applyFill="1" applyBorder="1" applyAlignment="1">
      <alignment horizontal="center" wrapText="1"/>
    </xf>
    <xf numFmtId="0" fontId="0" fillId="2" borderId="1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3" xfId="0" applyFill="1" applyBorder="1" applyAlignment="1">
      <alignment horizontal="center"/>
    </xf>
  </cellXfs>
  <cellStyles count="3">
    <cellStyle name="Normálna" xfId="0" builtinId="0"/>
    <cellStyle name="Normálna 2" xfId="2" xr:uid="{730B3343-1B44-4986-B71B-45B144AACDB3}"/>
    <cellStyle name="normálne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6</xdr:col>
      <xdr:colOff>713054</xdr:colOff>
      <xdr:row>3</xdr:row>
      <xdr:rowOff>126071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0"/>
          <a:ext cx="9820274" cy="6912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J99"/>
  <sheetViews>
    <sheetView tabSelected="1" zoomScale="90" zoomScaleNormal="90" workbookViewId="0">
      <selection activeCell="B19" sqref="B19:C19"/>
    </sheetView>
  </sheetViews>
  <sheetFormatPr defaultRowHeight="15" x14ac:dyDescent="0.25"/>
  <cols>
    <col min="1" max="1" width="6.140625" customWidth="1"/>
    <col min="2" max="2" width="30.140625" customWidth="1"/>
    <col min="3" max="3" width="62.42578125" customWidth="1"/>
    <col min="4" max="4" width="14.42578125" customWidth="1"/>
    <col min="5" max="5" width="13.140625" customWidth="1"/>
    <col min="6" max="7" width="16.5703125" customWidth="1"/>
    <col min="8" max="8" width="16.140625" customWidth="1"/>
    <col min="9" max="9" width="12.85546875" customWidth="1"/>
    <col min="10" max="10" width="104" customWidth="1"/>
  </cols>
  <sheetData>
    <row r="5" spans="1:8" ht="15.75" thickBot="1" x14ac:dyDescent="0.3">
      <c r="D5" s="69" t="s">
        <v>99</v>
      </c>
      <c r="E5" s="69"/>
      <c r="F5" s="69"/>
      <c r="G5" s="69"/>
      <c r="H5" s="24"/>
    </row>
    <row r="6" spans="1:8" ht="62.25" customHeight="1" thickBot="1" x14ac:dyDescent="0.3">
      <c r="B6" s="8" t="s">
        <v>66</v>
      </c>
      <c r="C6" s="66" t="s">
        <v>65</v>
      </c>
      <c r="D6" s="67"/>
      <c r="E6" s="67"/>
      <c r="F6" s="67"/>
      <c r="G6" s="68"/>
    </row>
    <row r="7" spans="1:8" ht="15.75" thickBot="1" x14ac:dyDescent="0.3"/>
    <row r="8" spans="1:8" x14ac:dyDescent="0.25">
      <c r="B8" s="9" t="s">
        <v>2</v>
      </c>
      <c r="C8" s="63"/>
      <c r="D8" s="64"/>
      <c r="E8" s="64"/>
      <c r="F8" s="64"/>
      <c r="G8" s="65"/>
    </row>
    <row r="9" spans="1:8" x14ac:dyDescent="0.25">
      <c r="B9" s="10" t="s">
        <v>3</v>
      </c>
      <c r="C9" s="55"/>
      <c r="D9" s="56"/>
      <c r="E9" s="56"/>
      <c r="F9" s="56"/>
      <c r="G9" s="57"/>
    </row>
    <row r="10" spans="1:8" x14ac:dyDescent="0.25">
      <c r="B10" s="11" t="s">
        <v>4</v>
      </c>
      <c r="C10" s="58"/>
      <c r="D10" s="59"/>
      <c r="E10" s="59"/>
      <c r="F10" s="59"/>
      <c r="G10" s="60"/>
    </row>
    <row r="11" spans="1:8" x14ac:dyDescent="0.25">
      <c r="B11" s="10" t="s">
        <v>5</v>
      </c>
      <c r="C11" s="55"/>
      <c r="D11" s="56"/>
      <c r="E11" s="56"/>
      <c r="F11" s="56"/>
      <c r="G11" s="57"/>
    </row>
    <row r="12" spans="1:8" ht="15.75" thickBot="1" x14ac:dyDescent="0.3">
      <c r="B12" s="12" t="s">
        <v>0</v>
      </c>
      <c r="C12" s="75"/>
      <c r="D12" s="76"/>
      <c r="E12" s="76"/>
      <c r="F12" s="76"/>
      <c r="G12" s="77"/>
    </row>
    <row r="14" spans="1:8" ht="15" customHeight="1" x14ac:dyDescent="0.25">
      <c r="C14" s="72" t="s">
        <v>6</v>
      </c>
      <c r="D14" s="73"/>
      <c r="E14" s="73"/>
      <c r="F14" s="73"/>
      <c r="G14" s="74"/>
    </row>
    <row r="15" spans="1:8" ht="15.75" thickBot="1" x14ac:dyDescent="0.3"/>
    <row r="16" spans="1:8" ht="26.25" thickBot="1" x14ac:dyDescent="0.3">
      <c r="A16" s="32" t="s">
        <v>1</v>
      </c>
      <c r="B16" s="61" t="s">
        <v>7</v>
      </c>
      <c r="C16" s="62"/>
      <c r="D16" s="17" t="s">
        <v>11</v>
      </c>
      <c r="E16" s="33" t="s">
        <v>92</v>
      </c>
      <c r="F16" s="34" t="s">
        <v>12</v>
      </c>
      <c r="G16" s="31" t="s">
        <v>13</v>
      </c>
    </row>
    <row r="17" spans="1:7" x14ac:dyDescent="0.25">
      <c r="A17" s="14">
        <v>1</v>
      </c>
      <c r="B17" s="70" t="s">
        <v>97</v>
      </c>
      <c r="C17" s="71"/>
      <c r="D17" s="7" t="s">
        <v>14</v>
      </c>
      <c r="E17" s="7">
        <v>1</v>
      </c>
      <c r="F17" s="15">
        <v>0</v>
      </c>
      <c r="G17" s="16">
        <f>E17*F17</f>
        <v>0</v>
      </c>
    </row>
    <row r="18" spans="1:7" ht="15" customHeight="1" x14ac:dyDescent="0.25">
      <c r="A18" s="1">
        <v>2</v>
      </c>
      <c r="B18" s="41" t="s">
        <v>15</v>
      </c>
      <c r="C18" s="42"/>
      <c r="D18" s="2" t="s">
        <v>14</v>
      </c>
      <c r="E18" s="5">
        <v>1</v>
      </c>
      <c r="F18" s="3">
        <v>0</v>
      </c>
      <c r="G18" s="4">
        <f t="shared" ref="G18:G63" si="0">E18*F18</f>
        <v>0</v>
      </c>
    </row>
    <row r="19" spans="1:7" x14ac:dyDescent="0.25">
      <c r="A19" s="1">
        <v>3</v>
      </c>
      <c r="B19" s="35" t="s">
        <v>98</v>
      </c>
      <c r="C19" s="36"/>
      <c r="D19" s="2" t="s">
        <v>14</v>
      </c>
      <c r="E19" s="5">
        <v>1</v>
      </c>
      <c r="F19" s="3">
        <v>0</v>
      </c>
      <c r="G19" s="4">
        <f t="shared" si="0"/>
        <v>0</v>
      </c>
    </row>
    <row r="20" spans="1:7" x14ac:dyDescent="0.25">
      <c r="A20" s="1">
        <v>4</v>
      </c>
      <c r="B20" s="37" t="s">
        <v>16</v>
      </c>
      <c r="C20" s="38"/>
      <c r="D20" s="5" t="s">
        <v>14</v>
      </c>
      <c r="E20" s="5">
        <v>1</v>
      </c>
      <c r="F20" s="3">
        <v>0</v>
      </c>
      <c r="G20" s="4">
        <f>E20*F20</f>
        <v>0</v>
      </c>
    </row>
    <row r="21" spans="1:7" ht="29.25" customHeight="1" x14ac:dyDescent="0.25">
      <c r="A21" s="1">
        <v>5</v>
      </c>
      <c r="B21" s="35" t="s">
        <v>96</v>
      </c>
      <c r="C21" s="36"/>
      <c r="D21" s="2" t="s">
        <v>10</v>
      </c>
      <c r="E21" s="5">
        <v>1</v>
      </c>
      <c r="F21" s="3">
        <v>0</v>
      </c>
      <c r="G21" s="4">
        <f t="shared" si="0"/>
        <v>0</v>
      </c>
    </row>
    <row r="22" spans="1:7" x14ac:dyDescent="0.25">
      <c r="A22" s="1">
        <v>6</v>
      </c>
      <c r="B22" s="35" t="s">
        <v>17</v>
      </c>
      <c r="C22" s="36"/>
      <c r="D22" s="5" t="s">
        <v>18</v>
      </c>
      <c r="E22" s="5">
        <v>100</v>
      </c>
      <c r="F22" s="3">
        <v>0</v>
      </c>
      <c r="G22" s="4">
        <f>E22*F22</f>
        <v>0</v>
      </c>
    </row>
    <row r="23" spans="1:7" x14ac:dyDescent="0.25">
      <c r="A23" s="1">
        <v>7</v>
      </c>
      <c r="B23" s="35" t="s">
        <v>19</v>
      </c>
      <c r="C23" s="36"/>
      <c r="D23" s="5" t="s">
        <v>18</v>
      </c>
      <c r="E23" s="5">
        <v>1410</v>
      </c>
      <c r="F23" s="3">
        <v>0</v>
      </c>
      <c r="G23" s="4">
        <f>E23*F23</f>
        <v>0</v>
      </c>
    </row>
    <row r="24" spans="1:7" ht="15.75" customHeight="1" x14ac:dyDescent="0.25">
      <c r="A24" s="1">
        <v>8</v>
      </c>
      <c r="B24" s="35" t="s">
        <v>20</v>
      </c>
      <c r="C24" s="36"/>
      <c r="D24" s="5" t="s">
        <v>18</v>
      </c>
      <c r="E24" s="5">
        <v>1410</v>
      </c>
      <c r="F24" s="3">
        <v>0</v>
      </c>
      <c r="G24" s="4">
        <f>E24*F24</f>
        <v>0</v>
      </c>
    </row>
    <row r="25" spans="1:7" ht="34.5" customHeight="1" x14ac:dyDescent="0.25">
      <c r="A25" s="1">
        <v>9</v>
      </c>
      <c r="B25" s="35" t="s">
        <v>21</v>
      </c>
      <c r="C25" s="36"/>
      <c r="D25" s="5" t="s">
        <v>18</v>
      </c>
      <c r="E25" s="5">
        <v>124</v>
      </c>
      <c r="F25" s="3">
        <v>0</v>
      </c>
      <c r="G25" s="4">
        <f>E25*F25</f>
        <v>0</v>
      </c>
    </row>
    <row r="26" spans="1:7" ht="34.5" customHeight="1" x14ac:dyDescent="0.25">
      <c r="A26" s="1">
        <v>10</v>
      </c>
      <c r="B26" s="35" t="s">
        <v>22</v>
      </c>
      <c r="C26" s="36"/>
      <c r="D26" s="5" t="s">
        <v>18</v>
      </c>
      <c r="E26" s="5">
        <v>1410</v>
      </c>
      <c r="F26" s="3">
        <v>0</v>
      </c>
      <c r="G26" s="4">
        <f>E26*F26</f>
        <v>0</v>
      </c>
    </row>
    <row r="27" spans="1:7" ht="34.5" customHeight="1" x14ac:dyDescent="0.25">
      <c r="A27" s="1">
        <v>11</v>
      </c>
      <c r="B27" s="35" t="s">
        <v>67</v>
      </c>
      <c r="C27" s="36"/>
      <c r="D27" s="5" t="s">
        <v>14</v>
      </c>
      <c r="E27" s="5">
        <v>1</v>
      </c>
      <c r="F27" s="3">
        <v>0</v>
      </c>
      <c r="G27" s="4">
        <f t="shared" ref="G27:G56" si="1">E27*F27</f>
        <v>0</v>
      </c>
    </row>
    <row r="28" spans="1:7" ht="34.5" customHeight="1" x14ac:dyDescent="0.25">
      <c r="A28" s="1">
        <v>12</v>
      </c>
      <c r="B28" s="35" t="s">
        <v>33</v>
      </c>
      <c r="C28" s="36"/>
      <c r="D28" s="5" t="s">
        <v>14</v>
      </c>
      <c r="E28" s="5">
        <v>8</v>
      </c>
      <c r="F28" s="3">
        <v>0</v>
      </c>
      <c r="G28" s="4">
        <f t="shared" si="1"/>
        <v>0</v>
      </c>
    </row>
    <row r="29" spans="1:7" ht="34.5" customHeight="1" x14ac:dyDescent="0.25">
      <c r="A29" s="1">
        <v>13</v>
      </c>
      <c r="B29" s="35" t="s">
        <v>34</v>
      </c>
      <c r="C29" s="36"/>
      <c r="D29" s="5" t="s">
        <v>14</v>
      </c>
      <c r="E29" s="5">
        <v>1</v>
      </c>
      <c r="F29" s="3">
        <v>0</v>
      </c>
      <c r="G29" s="4">
        <f t="shared" si="1"/>
        <v>0</v>
      </c>
    </row>
    <row r="30" spans="1:7" ht="34.5" customHeight="1" x14ac:dyDescent="0.25">
      <c r="A30" s="1">
        <v>14</v>
      </c>
      <c r="B30" s="35" t="s">
        <v>35</v>
      </c>
      <c r="C30" s="36"/>
      <c r="D30" s="5" t="s">
        <v>14</v>
      </c>
      <c r="E30" s="5">
        <v>61</v>
      </c>
      <c r="F30" s="3">
        <v>0</v>
      </c>
      <c r="G30" s="4">
        <f t="shared" si="1"/>
        <v>0</v>
      </c>
    </row>
    <row r="31" spans="1:7" x14ac:dyDescent="0.25">
      <c r="A31" s="1">
        <v>15</v>
      </c>
      <c r="B31" s="35" t="s">
        <v>104</v>
      </c>
      <c r="C31" s="36"/>
      <c r="D31" s="5" t="s">
        <v>14</v>
      </c>
      <c r="E31" s="5">
        <v>1</v>
      </c>
      <c r="F31" s="3">
        <v>0</v>
      </c>
      <c r="G31" s="4">
        <f>E31*F31</f>
        <v>0</v>
      </c>
    </row>
    <row r="32" spans="1:7" x14ac:dyDescent="0.25">
      <c r="A32" s="1">
        <v>16</v>
      </c>
      <c r="B32" s="35" t="s">
        <v>23</v>
      </c>
      <c r="C32" s="36"/>
      <c r="D32" s="5" t="s">
        <v>14</v>
      </c>
      <c r="E32" s="5">
        <v>1</v>
      </c>
      <c r="F32" s="3">
        <v>0</v>
      </c>
      <c r="G32" s="4">
        <f t="shared" si="1"/>
        <v>0</v>
      </c>
    </row>
    <row r="33" spans="1:7" ht="30" customHeight="1" x14ac:dyDescent="0.25">
      <c r="A33" s="1">
        <v>17</v>
      </c>
      <c r="B33" s="35" t="s">
        <v>25</v>
      </c>
      <c r="C33" s="36"/>
      <c r="D33" s="5" t="s">
        <v>14</v>
      </c>
      <c r="E33" s="5">
        <v>2</v>
      </c>
      <c r="F33" s="3">
        <v>0</v>
      </c>
      <c r="G33" s="4">
        <f t="shared" si="1"/>
        <v>0</v>
      </c>
    </row>
    <row r="34" spans="1:7" ht="39" customHeight="1" x14ac:dyDescent="0.25">
      <c r="A34" s="1">
        <v>18</v>
      </c>
      <c r="B34" s="35" t="s">
        <v>26</v>
      </c>
      <c r="C34" s="36"/>
      <c r="D34" s="5" t="s">
        <v>14</v>
      </c>
      <c r="E34" s="5">
        <v>1</v>
      </c>
      <c r="F34" s="3">
        <v>0</v>
      </c>
      <c r="G34" s="4">
        <f t="shared" si="1"/>
        <v>0</v>
      </c>
    </row>
    <row r="35" spans="1:7" x14ac:dyDescent="0.25">
      <c r="A35" s="1">
        <v>19</v>
      </c>
      <c r="B35" s="37" t="s">
        <v>27</v>
      </c>
      <c r="C35" s="38"/>
      <c r="D35" s="5" t="s">
        <v>14</v>
      </c>
      <c r="E35" s="5">
        <v>1</v>
      </c>
      <c r="F35" s="3">
        <v>0</v>
      </c>
      <c r="G35" s="4">
        <f t="shared" si="1"/>
        <v>0</v>
      </c>
    </row>
    <row r="36" spans="1:7" ht="15" customHeight="1" x14ac:dyDescent="0.25">
      <c r="A36" s="1">
        <v>20</v>
      </c>
      <c r="B36" s="37" t="s">
        <v>29</v>
      </c>
      <c r="C36" s="38"/>
      <c r="D36" s="5" t="s">
        <v>14</v>
      </c>
      <c r="E36" s="5">
        <v>1</v>
      </c>
      <c r="F36" s="3">
        <v>0</v>
      </c>
      <c r="G36" s="4">
        <f t="shared" si="1"/>
        <v>0</v>
      </c>
    </row>
    <row r="37" spans="1:7" ht="15" customHeight="1" x14ac:dyDescent="0.25">
      <c r="A37" s="1">
        <v>21</v>
      </c>
      <c r="B37" s="37" t="s">
        <v>77</v>
      </c>
      <c r="C37" s="38"/>
      <c r="D37" s="5" t="s">
        <v>14</v>
      </c>
      <c r="E37" s="5">
        <v>1</v>
      </c>
      <c r="F37" s="3">
        <v>0</v>
      </c>
      <c r="G37" s="4">
        <f t="shared" si="1"/>
        <v>0</v>
      </c>
    </row>
    <row r="38" spans="1:7" x14ac:dyDescent="0.25">
      <c r="A38" s="1">
        <v>22</v>
      </c>
      <c r="B38" s="37" t="s">
        <v>30</v>
      </c>
      <c r="C38" s="38"/>
      <c r="D38" s="5" t="s">
        <v>14</v>
      </c>
      <c r="E38" s="5">
        <v>9</v>
      </c>
      <c r="F38" s="3">
        <v>0</v>
      </c>
      <c r="G38" s="4">
        <f t="shared" si="1"/>
        <v>0</v>
      </c>
    </row>
    <row r="39" spans="1:7" x14ac:dyDescent="0.25">
      <c r="A39" s="1">
        <v>23</v>
      </c>
      <c r="B39" s="37" t="s">
        <v>31</v>
      </c>
      <c r="C39" s="38"/>
      <c r="D39" s="5" t="s">
        <v>14</v>
      </c>
      <c r="E39" s="5">
        <v>2</v>
      </c>
      <c r="F39" s="3">
        <v>0</v>
      </c>
      <c r="G39" s="4">
        <f t="shared" si="1"/>
        <v>0</v>
      </c>
    </row>
    <row r="40" spans="1:7" x14ac:dyDescent="0.25">
      <c r="A40" s="1">
        <v>24</v>
      </c>
      <c r="B40" s="37" t="s">
        <v>32</v>
      </c>
      <c r="C40" s="38"/>
      <c r="D40" s="5" t="s">
        <v>14</v>
      </c>
      <c r="E40" s="5">
        <v>1</v>
      </c>
      <c r="F40" s="3">
        <v>0</v>
      </c>
      <c r="G40" s="4">
        <f t="shared" si="1"/>
        <v>0</v>
      </c>
    </row>
    <row r="41" spans="1:7" ht="29.25" customHeight="1" x14ac:dyDescent="0.25">
      <c r="A41" s="1">
        <v>25</v>
      </c>
      <c r="B41" s="35" t="s">
        <v>51</v>
      </c>
      <c r="C41" s="36"/>
      <c r="D41" s="5" t="s">
        <v>14</v>
      </c>
      <c r="E41" s="5">
        <v>5</v>
      </c>
      <c r="F41" s="3">
        <v>0</v>
      </c>
      <c r="G41" s="4">
        <f t="shared" si="1"/>
        <v>0</v>
      </c>
    </row>
    <row r="42" spans="1:7" x14ac:dyDescent="0.25">
      <c r="A42" s="1">
        <v>26</v>
      </c>
      <c r="B42" s="35" t="s">
        <v>50</v>
      </c>
      <c r="C42" s="36"/>
      <c r="D42" s="5" t="s">
        <v>14</v>
      </c>
      <c r="E42" s="5">
        <v>24</v>
      </c>
      <c r="F42" s="3">
        <v>0</v>
      </c>
      <c r="G42" s="4">
        <f t="shared" si="1"/>
        <v>0</v>
      </c>
    </row>
    <row r="43" spans="1:7" x14ac:dyDescent="0.25">
      <c r="A43" s="1">
        <v>27</v>
      </c>
      <c r="B43" s="35" t="s">
        <v>69</v>
      </c>
      <c r="C43" s="36"/>
      <c r="D43" s="5" t="s">
        <v>14</v>
      </c>
      <c r="E43" s="5">
        <v>2</v>
      </c>
      <c r="F43" s="3">
        <v>0</v>
      </c>
      <c r="G43" s="4">
        <f t="shared" si="1"/>
        <v>0</v>
      </c>
    </row>
    <row r="44" spans="1:7" x14ac:dyDescent="0.25">
      <c r="A44" s="1">
        <v>28</v>
      </c>
      <c r="B44" s="35" t="s">
        <v>70</v>
      </c>
      <c r="C44" s="36"/>
      <c r="D44" s="5" t="s">
        <v>14</v>
      </c>
      <c r="E44" s="5">
        <v>2</v>
      </c>
      <c r="F44" s="3">
        <v>0</v>
      </c>
      <c r="G44" s="4">
        <f t="shared" si="1"/>
        <v>0</v>
      </c>
    </row>
    <row r="45" spans="1:7" x14ac:dyDescent="0.25">
      <c r="A45" s="1">
        <v>29</v>
      </c>
      <c r="B45" s="35" t="s">
        <v>53</v>
      </c>
      <c r="C45" s="36"/>
      <c r="D45" s="5" t="s">
        <v>14</v>
      </c>
      <c r="E45" s="5">
        <v>1</v>
      </c>
      <c r="F45" s="3">
        <v>0</v>
      </c>
      <c r="G45" s="4">
        <f t="shared" si="1"/>
        <v>0</v>
      </c>
    </row>
    <row r="46" spans="1:7" x14ac:dyDescent="0.25">
      <c r="A46" s="1">
        <v>30</v>
      </c>
      <c r="B46" s="39" t="s">
        <v>54</v>
      </c>
      <c r="C46" s="40"/>
      <c r="D46" s="5" t="s">
        <v>14</v>
      </c>
      <c r="E46" s="5">
        <v>1</v>
      </c>
      <c r="F46" s="3">
        <v>0</v>
      </c>
      <c r="G46" s="4">
        <f t="shared" si="1"/>
        <v>0</v>
      </c>
    </row>
    <row r="47" spans="1:7" x14ac:dyDescent="0.25">
      <c r="A47" s="1">
        <v>31</v>
      </c>
      <c r="B47" s="39" t="s">
        <v>68</v>
      </c>
      <c r="C47" s="40"/>
      <c r="D47" s="5" t="s">
        <v>14</v>
      </c>
      <c r="E47" s="5">
        <v>3</v>
      </c>
      <c r="F47" s="3">
        <v>0</v>
      </c>
      <c r="G47" s="4">
        <f t="shared" si="1"/>
        <v>0</v>
      </c>
    </row>
    <row r="48" spans="1:7" x14ac:dyDescent="0.25">
      <c r="A48" s="1">
        <v>32</v>
      </c>
      <c r="B48" s="35" t="s">
        <v>71</v>
      </c>
      <c r="C48" s="36"/>
      <c r="D48" s="5" t="s">
        <v>14</v>
      </c>
      <c r="E48" s="5">
        <v>4</v>
      </c>
      <c r="F48" s="3">
        <v>0</v>
      </c>
      <c r="G48" s="4">
        <f t="shared" si="1"/>
        <v>0</v>
      </c>
    </row>
    <row r="49" spans="1:7" x14ac:dyDescent="0.25">
      <c r="A49" s="1">
        <v>33</v>
      </c>
      <c r="B49" s="41" t="s">
        <v>72</v>
      </c>
      <c r="C49" s="42"/>
      <c r="D49" s="5" t="s">
        <v>14</v>
      </c>
      <c r="E49" s="5">
        <v>4</v>
      </c>
      <c r="F49" s="3">
        <v>0</v>
      </c>
      <c r="G49" s="4">
        <f t="shared" si="1"/>
        <v>0</v>
      </c>
    </row>
    <row r="50" spans="1:7" x14ac:dyDescent="0.25">
      <c r="A50" s="1">
        <v>34</v>
      </c>
      <c r="B50" s="35" t="s">
        <v>56</v>
      </c>
      <c r="C50" s="36"/>
      <c r="D50" s="5" t="s">
        <v>14</v>
      </c>
      <c r="E50" s="5">
        <v>1</v>
      </c>
      <c r="F50" s="3">
        <v>0</v>
      </c>
      <c r="G50" s="4">
        <f t="shared" si="1"/>
        <v>0</v>
      </c>
    </row>
    <row r="51" spans="1:7" x14ac:dyDescent="0.25">
      <c r="A51" s="1">
        <v>35</v>
      </c>
      <c r="B51" s="35" t="s">
        <v>57</v>
      </c>
      <c r="C51" s="36"/>
      <c r="D51" s="5" t="s">
        <v>14</v>
      </c>
      <c r="E51" s="5">
        <v>1</v>
      </c>
      <c r="F51" s="3">
        <v>0</v>
      </c>
      <c r="G51" s="4">
        <f t="shared" si="1"/>
        <v>0</v>
      </c>
    </row>
    <row r="52" spans="1:7" ht="29.25" customHeight="1" x14ac:dyDescent="0.25">
      <c r="A52" s="1">
        <v>36</v>
      </c>
      <c r="B52" s="35" t="s">
        <v>73</v>
      </c>
      <c r="C52" s="36"/>
      <c r="D52" s="5" t="s">
        <v>14</v>
      </c>
      <c r="E52" s="5">
        <v>1</v>
      </c>
      <c r="F52" s="3">
        <v>0</v>
      </c>
      <c r="G52" s="4">
        <f t="shared" si="1"/>
        <v>0</v>
      </c>
    </row>
    <row r="53" spans="1:7" x14ac:dyDescent="0.25">
      <c r="A53" s="1">
        <v>37</v>
      </c>
      <c r="B53" s="37" t="s">
        <v>74</v>
      </c>
      <c r="C53" s="38"/>
      <c r="D53" s="5" t="s">
        <v>14</v>
      </c>
      <c r="E53" s="5">
        <v>1</v>
      </c>
      <c r="F53" s="3">
        <v>0</v>
      </c>
      <c r="G53" s="4">
        <f t="shared" si="1"/>
        <v>0</v>
      </c>
    </row>
    <row r="54" spans="1:7" x14ac:dyDescent="0.25">
      <c r="A54" s="1">
        <v>38</v>
      </c>
      <c r="B54" s="37" t="s">
        <v>75</v>
      </c>
      <c r="C54" s="38"/>
      <c r="D54" s="5" t="s">
        <v>14</v>
      </c>
      <c r="E54" s="5">
        <v>1</v>
      </c>
      <c r="F54" s="3">
        <v>0</v>
      </c>
      <c r="G54" s="4">
        <f t="shared" si="1"/>
        <v>0</v>
      </c>
    </row>
    <row r="55" spans="1:7" x14ac:dyDescent="0.25">
      <c r="A55" s="1">
        <v>39</v>
      </c>
      <c r="B55" s="37" t="s">
        <v>79</v>
      </c>
      <c r="C55" s="38"/>
      <c r="D55" s="5" t="s">
        <v>14</v>
      </c>
      <c r="E55" s="5">
        <v>1</v>
      </c>
      <c r="F55" s="3">
        <v>0</v>
      </c>
      <c r="G55" s="4">
        <f t="shared" si="1"/>
        <v>0</v>
      </c>
    </row>
    <row r="56" spans="1:7" ht="24" customHeight="1" x14ac:dyDescent="0.25">
      <c r="A56" s="1">
        <v>40</v>
      </c>
      <c r="B56" s="35" t="s">
        <v>76</v>
      </c>
      <c r="C56" s="36"/>
      <c r="D56" s="5" t="s">
        <v>14</v>
      </c>
      <c r="E56" s="5">
        <v>9</v>
      </c>
      <c r="F56" s="3">
        <v>0</v>
      </c>
      <c r="G56" s="4">
        <f t="shared" si="1"/>
        <v>0</v>
      </c>
    </row>
    <row r="57" spans="1:7" x14ac:dyDescent="0.25">
      <c r="A57" s="1">
        <v>41</v>
      </c>
      <c r="B57" s="37" t="s">
        <v>78</v>
      </c>
      <c r="C57" s="38"/>
      <c r="D57" s="5" t="s">
        <v>14</v>
      </c>
      <c r="E57" s="5">
        <v>1</v>
      </c>
      <c r="F57" s="3">
        <v>0</v>
      </c>
      <c r="G57" s="4">
        <f t="shared" si="0"/>
        <v>0</v>
      </c>
    </row>
    <row r="58" spans="1:7" x14ac:dyDescent="0.25">
      <c r="A58" s="1">
        <v>42</v>
      </c>
      <c r="B58" s="37" t="s">
        <v>102</v>
      </c>
      <c r="C58" s="38"/>
      <c r="D58" s="5" t="s">
        <v>14</v>
      </c>
      <c r="E58" s="5">
        <v>1</v>
      </c>
      <c r="F58" s="3">
        <v>0</v>
      </c>
      <c r="G58" s="4">
        <f t="shared" si="0"/>
        <v>0</v>
      </c>
    </row>
    <row r="59" spans="1:7" x14ac:dyDescent="0.25">
      <c r="A59" s="1">
        <v>43</v>
      </c>
      <c r="B59" s="37" t="s">
        <v>103</v>
      </c>
      <c r="C59" s="38"/>
      <c r="D59" s="5" t="s">
        <v>14</v>
      </c>
      <c r="E59" s="5">
        <v>1</v>
      </c>
      <c r="F59" s="3">
        <v>0</v>
      </c>
      <c r="G59" s="4">
        <f t="shared" si="0"/>
        <v>0</v>
      </c>
    </row>
    <row r="60" spans="1:7" x14ac:dyDescent="0.25">
      <c r="A60" s="1">
        <v>44</v>
      </c>
      <c r="B60" s="37" t="s">
        <v>80</v>
      </c>
      <c r="C60" s="38"/>
      <c r="D60" s="5" t="s">
        <v>14</v>
      </c>
      <c r="E60" s="5">
        <v>2</v>
      </c>
      <c r="F60" s="3">
        <v>0</v>
      </c>
      <c r="G60" s="4">
        <f t="shared" si="0"/>
        <v>0</v>
      </c>
    </row>
    <row r="61" spans="1:7" x14ac:dyDescent="0.25">
      <c r="A61" s="1">
        <v>45</v>
      </c>
      <c r="B61" s="37" t="s">
        <v>58</v>
      </c>
      <c r="C61" s="38"/>
      <c r="D61" s="5" t="s">
        <v>14</v>
      </c>
      <c r="E61" s="13">
        <v>1</v>
      </c>
      <c r="F61" s="3">
        <v>0</v>
      </c>
      <c r="G61" s="4">
        <f t="shared" si="0"/>
        <v>0</v>
      </c>
    </row>
    <row r="62" spans="1:7" x14ac:dyDescent="0.25">
      <c r="A62" s="1">
        <v>46</v>
      </c>
      <c r="B62" s="37" t="s">
        <v>60</v>
      </c>
      <c r="C62" s="38"/>
      <c r="D62" s="5" t="s">
        <v>14</v>
      </c>
      <c r="E62" s="13">
        <v>1</v>
      </c>
      <c r="F62" s="3">
        <v>0</v>
      </c>
      <c r="G62" s="4">
        <f t="shared" si="0"/>
        <v>0</v>
      </c>
    </row>
    <row r="63" spans="1:7" x14ac:dyDescent="0.25">
      <c r="A63" s="1">
        <v>47</v>
      </c>
      <c r="B63" s="35" t="s">
        <v>63</v>
      </c>
      <c r="C63" s="36"/>
      <c r="D63" s="5" t="s">
        <v>14</v>
      </c>
      <c r="E63" s="13">
        <v>1</v>
      </c>
      <c r="F63" s="3">
        <v>0</v>
      </c>
      <c r="G63" s="4">
        <f t="shared" si="0"/>
        <v>0</v>
      </c>
    </row>
    <row r="64" spans="1:7" ht="15.75" thickBot="1" x14ac:dyDescent="0.3">
      <c r="A64" s="1">
        <v>48</v>
      </c>
      <c r="B64" s="39" t="s">
        <v>64</v>
      </c>
      <c r="C64" s="40"/>
      <c r="D64" s="5" t="s">
        <v>14</v>
      </c>
      <c r="E64" s="6">
        <v>1</v>
      </c>
      <c r="F64" s="3">
        <v>0</v>
      </c>
      <c r="G64" s="4">
        <f>E64*F64</f>
        <v>0</v>
      </c>
    </row>
    <row r="65" spans="1:10" ht="29.25" customHeight="1" thickBot="1" x14ac:dyDescent="0.3">
      <c r="A65" s="50" t="s">
        <v>81</v>
      </c>
      <c r="B65" s="51"/>
      <c r="C65" s="51"/>
      <c r="D65" s="51"/>
      <c r="E65" s="51"/>
      <c r="F65" s="51"/>
      <c r="G65" s="51"/>
      <c r="H65" s="23" t="s">
        <v>93</v>
      </c>
      <c r="I65" s="23" t="s">
        <v>94</v>
      </c>
      <c r="J65" s="22" t="s">
        <v>95</v>
      </c>
    </row>
    <row r="66" spans="1:10" x14ac:dyDescent="0.25">
      <c r="A66" s="14">
        <v>49</v>
      </c>
      <c r="B66" s="48" t="s">
        <v>28</v>
      </c>
      <c r="C66" s="49"/>
      <c r="D66" s="19" t="s">
        <v>8</v>
      </c>
      <c r="E66" s="19">
        <v>1</v>
      </c>
      <c r="F66" s="3">
        <v>0</v>
      </c>
      <c r="G66" s="20">
        <f>E66*F66</f>
        <v>0</v>
      </c>
      <c r="H66" s="21"/>
      <c r="I66" s="21"/>
      <c r="J66" s="21"/>
    </row>
    <row r="67" spans="1:10" x14ac:dyDescent="0.25">
      <c r="A67" s="14">
        <v>50</v>
      </c>
      <c r="B67" s="35" t="s">
        <v>24</v>
      </c>
      <c r="C67" s="36"/>
      <c r="D67" s="5" t="s">
        <v>8</v>
      </c>
      <c r="E67" s="5">
        <v>1</v>
      </c>
      <c r="F67" s="3">
        <v>0</v>
      </c>
      <c r="G67" s="20">
        <f t="shared" ref="G67:G93" si="2">E67*F67</f>
        <v>0</v>
      </c>
      <c r="H67" s="18"/>
      <c r="I67" s="18"/>
      <c r="J67" s="18"/>
    </row>
    <row r="68" spans="1:10" x14ac:dyDescent="0.25">
      <c r="A68" s="14">
        <v>51</v>
      </c>
      <c r="B68" s="37" t="s">
        <v>36</v>
      </c>
      <c r="C68" s="38"/>
      <c r="D68" s="5" t="s">
        <v>9</v>
      </c>
      <c r="E68" s="5">
        <v>3</v>
      </c>
      <c r="F68" s="3">
        <v>0</v>
      </c>
      <c r="G68" s="20">
        <f t="shared" si="2"/>
        <v>0</v>
      </c>
      <c r="H68" s="18"/>
      <c r="I68" s="18"/>
      <c r="J68" s="18"/>
    </row>
    <row r="69" spans="1:10" x14ac:dyDescent="0.25">
      <c r="A69" s="14">
        <v>52</v>
      </c>
      <c r="B69" s="37" t="s">
        <v>37</v>
      </c>
      <c r="C69" s="38"/>
      <c r="D69" s="5" t="s">
        <v>9</v>
      </c>
      <c r="E69" s="5">
        <v>2</v>
      </c>
      <c r="F69" s="3">
        <v>0</v>
      </c>
      <c r="G69" s="20">
        <f t="shared" si="2"/>
        <v>0</v>
      </c>
      <c r="H69" s="18"/>
      <c r="I69" s="18"/>
      <c r="J69" s="18"/>
    </row>
    <row r="70" spans="1:10" x14ac:dyDescent="0.25">
      <c r="A70" s="14">
        <v>53</v>
      </c>
      <c r="B70" s="37" t="s">
        <v>38</v>
      </c>
      <c r="C70" s="38"/>
      <c r="D70" s="5" t="s">
        <v>9</v>
      </c>
      <c r="E70" s="5">
        <v>9</v>
      </c>
      <c r="F70" s="3">
        <v>0</v>
      </c>
      <c r="G70" s="20">
        <f t="shared" si="2"/>
        <v>0</v>
      </c>
      <c r="H70" s="18"/>
      <c r="I70" s="18"/>
      <c r="J70" s="18"/>
    </row>
    <row r="71" spans="1:10" x14ac:dyDescent="0.25">
      <c r="A71" s="14">
        <v>54</v>
      </c>
      <c r="B71" s="37" t="s">
        <v>39</v>
      </c>
      <c r="C71" s="38"/>
      <c r="D71" s="5" t="s">
        <v>9</v>
      </c>
      <c r="E71" s="5">
        <v>9</v>
      </c>
      <c r="F71" s="3">
        <v>0</v>
      </c>
      <c r="G71" s="20">
        <f t="shared" si="2"/>
        <v>0</v>
      </c>
      <c r="H71" s="18"/>
      <c r="I71" s="18"/>
      <c r="J71" s="18"/>
    </row>
    <row r="72" spans="1:10" x14ac:dyDescent="0.25">
      <c r="A72" s="14">
        <v>55</v>
      </c>
      <c r="B72" s="37" t="s">
        <v>40</v>
      </c>
      <c r="C72" s="38"/>
      <c r="D72" s="5" t="s">
        <v>8</v>
      </c>
      <c r="E72" s="5">
        <v>3</v>
      </c>
      <c r="F72" s="3">
        <v>0</v>
      </c>
      <c r="G72" s="20">
        <f t="shared" si="2"/>
        <v>0</v>
      </c>
      <c r="H72" s="18"/>
      <c r="I72" s="18"/>
      <c r="J72" s="18"/>
    </row>
    <row r="73" spans="1:10" x14ac:dyDescent="0.25">
      <c r="A73" s="14">
        <v>56</v>
      </c>
      <c r="B73" s="37" t="s">
        <v>41</v>
      </c>
      <c r="C73" s="38"/>
      <c r="D73" s="5" t="s">
        <v>9</v>
      </c>
      <c r="E73" s="5">
        <v>1</v>
      </c>
      <c r="F73" s="3">
        <v>0</v>
      </c>
      <c r="G73" s="20">
        <f t="shared" si="2"/>
        <v>0</v>
      </c>
      <c r="H73" s="18"/>
      <c r="I73" s="18"/>
      <c r="J73" s="18"/>
    </row>
    <row r="74" spans="1:10" x14ac:dyDescent="0.25">
      <c r="A74" s="14">
        <v>57</v>
      </c>
      <c r="B74" s="37" t="s">
        <v>42</v>
      </c>
      <c r="C74" s="38"/>
      <c r="D74" s="5" t="s">
        <v>9</v>
      </c>
      <c r="E74" s="5">
        <v>1</v>
      </c>
      <c r="F74" s="3">
        <v>0</v>
      </c>
      <c r="G74" s="20">
        <f t="shared" si="2"/>
        <v>0</v>
      </c>
      <c r="H74" s="18"/>
      <c r="I74" s="18"/>
      <c r="J74" s="18"/>
    </row>
    <row r="75" spans="1:10" x14ac:dyDescent="0.25">
      <c r="A75" s="14">
        <v>58</v>
      </c>
      <c r="B75" s="37" t="s">
        <v>43</v>
      </c>
      <c r="C75" s="38"/>
      <c r="D75" s="5" t="s">
        <v>9</v>
      </c>
      <c r="E75" s="5">
        <v>2</v>
      </c>
      <c r="F75" s="3">
        <v>0</v>
      </c>
      <c r="G75" s="20">
        <f t="shared" si="2"/>
        <v>0</v>
      </c>
      <c r="H75" s="18"/>
      <c r="I75" s="18"/>
      <c r="J75" s="18"/>
    </row>
    <row r="76" spans="1:10" x14ac:dyDescent="0.25">
      <c r="A76" s="14">
        <v>59</v>
      </c>
      <c r="B76" s="37" t="s">
        <v>44</v>
      </c>
      <c r="C76" s="38"/>
      <c r="D76" s="5" t="s">
        <v>9</v>
      </c>
      <c r="E76" s="5">
        <v>1</v>
      </c>
      <c r="F76" s="3">
        <v>0</v>
      </c>
      <c r="G76" s="20">
        <f t="shared" si="2"/>
        <v>0</v>
      </c>
      <c r="H76" s="18"/>
      <c r="I76" s="18"/>
      <c r="J76" s="18"/>
    </row>
    <row r="77" spans="1:10" x14ac:dyDescent="0.25">
      <c r="A77" s="14">
        <v>60</v>
      </c>
      <c r="B77" s="37" t="s">
        <v>45</v>
      </c>
      <c r="C77" s="38"/>
      <c r="D77" s="5" t="s">
        <v>46</v>
      </c>
      <c r="E77" s="5">
        <v>1</v>
      </c>
      <c r="F77" s="3">
        <v>0</v>
      </c>
      <c r="G77" s="20">
        <f t="shared" si="2"/>
        <v>0</v>
      </c>
      <c r="H77" s="18"/>
      <c r="I77" s="18"/>
      <c r="J77" s="18"/>
    </row>
    <row r="78" spans="1:10" x14ac:dyDescent="0.25">
      <c r="A78" s="14">
        <v>61</v>
      </c>
      <c r="B78" s="37" t="s">
        <v>47</v>
      </c>
      <c r="C78" s="38"/>
      <c r="D78" s="5" t="s">
        <v>8</v>
      </c>
      <c r="E78" s="5">
        <v>1</v>
      </c>
      <c r="F78" s="3">
        <v>0</v>
      </c>
      <c r="G78" s="20">
        <f t="shared" si="2"/>
        <v>0</v>
      </c>
      <c r="H78" s="18"/>
      <c r="I78" s="18"/>
      <c r="J78" s="18"/>
    </row>
    <row r="79" spans="1:10" x14ac:dyDescent="0.25">
      <c r="A79" s="14">
        <v>62</v>
      </c>
      <c r="B79" s="37" t="s">
        <v>48</v>
      </c>
      <c r="C79" s="38"/>
      <c r="D79" s="5" t="s">
        <v>8</v>
      </c>
      <c r="E79" s="5">
        <v>1</v>
      </c>
      <c r="F79" s="3">
        <v>0</v>
      </c>
      <c r="G79" s="20">
        <f t="shared" si="2"/>
        <v>0</v>
      </c>
      <c r="H79" s="18"/>
      <c r="I79" s="18"/>
      <c r="J79" s="18"/>
    </row>
    <row r="80" spans="1:10" x14ac:dyDescent="0.25">
      <c r="A80" s="14">
        <v>63</v>
      </c>
      <c r="B80" s="37" t="s">
        <v>49</v>
      </c>
      <c r="C80" s="38"/>
      <c r="D80" s="5" t="s">
        <v>9</v>
      </c>
      <c r="E80" s="5">
        <v>2</v>
      </c>
      <c r="F80" s="3">
        <v>0</v>
      </c>
      <c r="G80" s="20">
        <f t="shared" si="2"/>
        <v>0</v>
      </c>
      <c r="H80" s="18"/>
      <c r="I80" s="18"/>
      <c r="J80" s="18"/>
    </row>
    <row r="81" spans="1:10" x14ac:dyDescent="0.25">
      <c r="A81" s="14">
        <v>64</v>
      </c>
      <c r="B81" s="35" t="s">
        <v>82</v>
      </c>
      <c r="C81" s="36"/>
      <c r="D81" s="2" t="s">
        <v>9</v>
      </c>
      <c r="E81" s="5">
        <v>1</v>
      </c>
      <c r="F81" s="3">
        <v>0</v>
      </c>
      <c r="G81" s="20">
        <f t="shared" si="2"/>
        <v>0</v>
      </c>
      <c r="H81" s="18"/>
      <c r="I81" s="18"/>
      <c r="J81" s="18"/>
    </row>
    <row r="82" spans="1:10" ht="26.25" customHeight="1" x14ac:dyDescent="0.25">
      <c r="A82" s="14">
        <v>65</v>
      </c>
      <c r="B82" s="35" t="s">
        <v>52</v>
      </c>
      <c r="C82" s="36"/>
      <c r="D82" s="2" t="s">
        <v>8</v>
      </c>
      <c r="E82" s="5">
        <v>1</v>
      </c>
      <c r="F82" s="3">
        <v>0</v>
      </c>
      <c r="G82" s="20">
        <f t="shared" si="2"/>
        <v>0</v>
      </c>
      <c r="H82" s="18"/>
      <c r="I82" s="18"/>
      <c r="J82" s="18"/>
    </row>
    <row r="83" spans="1:10" x14ac:dyDescent="0.25">
      <c r="A83" s="14">
        <v>66</v>
      </c>
      <c r="B83" s="35" t="s">
        <v>55</v>
      </c>
      <c r="C83" s="36"/>
      <c r="D83" s="5" t="s">
        <v>8</v>
      </c>
      <c r="E83" s="5">
        <v>3</v>
      </c>
      <c r="F83" s="3">
        <v>0</v>
      </c>
      <c r="G83" s="20">
        <f t="shared" si="2"/>
        <v>0</v>
      </c>
      <c r="H83" s="18"/>
      <c r="I83" s="18"/>
      <c r="J83" s="18"/>
    </row>
    <row r="84" spans="1:10" ht="24.75" customHeight="1" x14ac:dyDescent="0.25">
      <c r="A84" s="14">
        <v>67</v>
      </c>
      <c r="B84" s="35" t="s">
        <v>83</v>
      </c>
      <c r="C84" s="36"/>
      <c r="D84" s="5" t="s">
        <v>9</v>
      </c>
      <c r="E84" s="5">
        <v>12</v>
      </c>
      <c r="F84" s="3">
        <v>0</v>
      </c>
      <c r="G84" s="26">
        <f t="shared" si="2"/>
        <v>0</v>
      </c>
      <c r="H84" s="25"/>
      <c r="I84" s="18"/>
      <c r="J84" s="18"/>
    </row>
    <row r="85" spans="1:10" x14ac:dyDescent="0.25">
      <c r="A85" s="14">
        <v>68</v>
      </c>
      <c r="B85" s="37" t="s">
        <v>84</v>
      </c>
      <c r="C85" s="38"/>
      <c r="D85" s="5" t="s">
        <v>9</v>
      </c>
      <c r="E85" s="5">
        <v>1</v>
      </c>
      <c r="F85" s="3">
        <v>0</v>
      </c>
      <c r="G85" s="26">
        <f t="shared" si="2"/>
        <v>0</v>
      </c>
      <c r="H85" s="25"/>
      <c r="I85" s="18"/>
      <c r="J85" s="18"/>
    </row>
    <row r="86" spans="1:10" x14ac:dyDescent="0.25">
      <c r="A86" s="14">
        <v>69</v>
      </c>
      <c r="B86" s="37" t="s">
        <v>85</v>
      </c>
      <c r="C86" s="38"/>
      <c r="D86" s="5" t="s">
        <v>9</v>
      </c>
      <c r="E86" s="5">
        <v>1</v>
      </c>
      <c r="F86" s="3">
        <v>0</v>
      </c>
      <c r="G86" s="26">
        <f t="shared" si="2"/>
        <v>0</v>
      </c>
      <c r="H86" s="25"/>
      <c r="I86" s="18"/>
      <c r="J86" s="18"/>
    </row>
    <row r="87" spans="1:10" x14ac:dyDescent="0.25">
      <c r="A87" s="14">
        <v>70</v>
      </c>
      <c r="B87" s="37" t="s">
        <v>59</v>
      </c>
      <c r="C87" s="38"/>
      <c r="D87" s="5" t="s">
        <v>9</v>
      </c>
      <c r="E87" s="5">
        <v>1</v>
      </c>
      <c r="F87" s="3">
        <v>0</v>
      </c>
      <c r="G87" s="26">
        <f t="shared" si="2"/>
        <v>0</v>
      </c>
      <c r="H87" s="25"/>
      <c r="I87" s="18"/>
      <c r="J87" s="18"/>
    </row>
    <row r="88" spans="1:10" x14ac:dyDescent="0.25">
      <c r="A88" s="14">
        <v>71</v>
      </c>
      <c r="B88" s="37" t="s">
        <v>61</v>
      </c>
      <c r="C88" s="38"/>
      <c r="D88" s="5" t="s">
        <v>9</v>
      </c>
      <c r="E88" s="5">
        <v>1</v>
      </c>
      <c r="F88" s="3">
        <v>0</v>
      </c>
      <c r="G88" s="26">
        <f t="shared" si="2"/>
        <v>0</v>
      </c>
      <c r="H88" s="25"/>
      <c r="I88" s="18"/>
      <c r="J88" s="18"/>
    </row>
    <row r="89" spans="1:10" x14ac:dyDescent="0.25">
      <c r="A89" s="14">
        <v>72</v>
      </c>
      <c r="B89" s="37" t="s">
        <v>62</v>
      </c>
      <c r="C89" s="38"/>
      <c r="D89" s="5" t="s">
        <v>9</v>
      </c>
      <c r="E89" s="5">
        <v>1</v>
      </c>
      <c r="F89" s="3">
        <v>0</v>
      </c>
      <c r="G89" s="26">
        <f t="shared" si="2"/>
        <v>0</v>
      </c>
      <c r="H89" s="25"/>
      <c r="I89" s="18"/>
      <c r="J89" s="18"/>
    </row>
    <row r="90" spans="1:10" x14ac:dyDescent="0.25">
      <c r="A90" s="14">
        <v>73</v>
      </c>
      <c r="B90" s="37" t="s">
        <v>86</v>
      </c>
      <c r="C90" s="38"/>
      <c r="D90" s="5" t="s">
        <v>8</v>
      </c>
      <c r="E90" s="5">
        <v>1</v>
      </c>
      <c r="F90" s="3">
        <v>0</v>
      </c>
      <c r="G90" s="26">
        <f t="shared" si="2"/>
        <v>0</v>
      </c>
      <c r="H90" s="25"/>
      <c r="I90" s="18"/>
      <c r="J90" s="18"/>
    </row>
    <row r="91" spans="1:10" x14ac:dyDescent="0.25">
      <c r="A91" s="14">
        <v>74</v>
      </c>
      <c r="B91" s="37" t="s">
        <v>87</v>
      </c>
      <c r="C91" s="38"/>
      <c r="D91" s="5" t="s">
        <v>8</v>
      </c>
      <c r="E91" s="5">
        <v>1</v>
      </c>
      <c r="F91" s="3">
        <v>0</v>
      </c>
      <c r="G91" s="26">
        <f t="shared" si="2"/>
        <v>0</v>
      </c>
      <c r="H91" s="25"/>
      <c r="I91" s="18"/>
      <c r="J91" s="18"/>
    </row>
    <row r="92" spans="1:10" x14ac:dyDescent="0.25">
      <c r="A92" s="14">
        <v>75</v>
      </c>
      <c r="B92" s="37" t="s">
        <v>88</v>
      </c>
      <c r="C92" s="38"/>
      <c r="D92" s="5" t="s">
        <v>8</v>
      </c>
      <c r="E92" s="5">
        <v>1</v>
      </c>
      <c r="F92" s="3">
        <v>0</v>
      </c>
      <c r="G92" s="26">
        <f t="shared" si="2"/>
        <v>0</v>
      </c>
      <c r="H92" s="25"/>
      <c r="I92" s="18"/>
      <c r="J92" s="18"/>
    </row>
    <row r="93" spans="1:10" x14ac:dyDescent="0.25">
      <c r="A93" s="14">
        <v>76</v>
      </c>
      <c r="B93" s="37" t="s">
        <v>89</v>
      </c>
      <c r="C93" s="38"/>
      <c r="D93" s="5" t="s">
        <v>9</v>
      </c>
      <c r="E93" s="5">
        <v>1</v>
      </c>
      <c r="F93" s="3">
        <v>0</v>
      </c>
      <c r="G93" s="26">
        <f t="shared" si="2"/>
        <v>0</v>
      </c>
      <c r="H93" s="25"/>
      <c r="I93" s="18"/>
      <c r="J93" s="18"/>
    </row>
    <row r="94" spans="1:10" ht="15.75" thickBot="1" x14ac:dyDescent="0.3">
      <c r="A94" s="14">
        <v>77</v>
      </c>
      <c r="B94" s="52" t="s">
        <v>90</v>
      </c>
      <c r="C94" s="53"/>
      <c r="D94" s="27" t="s">
        <v>14</v>
      </c>
      <c r="E94" s="27"/>
      <c r="F94" s="28">
        <v>50000</v>
      </c>
      <c r="G94" s="29">
        <f>F94</f>
        <v>50000</v>
      </c>
    </row>
    <row r="95" spans="1:10" ht="19.5" thickBot="1" x14ac:dyDescent="0.3">
      <c r="A95" s="44" t="s">
        <v>91</v>
      </c>
      <c r="B95" s="45"/>
      <c r="C95" s="45"/>
      <c r="D95" s="45"/>
      <c r="E95" s="45"/>
      <c r="F95" s="46"/>
      <c r="G95" s="30">
        <f>SUM(G17:G94)</f>
        <v>50000</v>
      </c>
    </row>
    <row r="97" spans="1:10" x14ac:dyDescent="0.25">
      <c r="B97" s="43"/>
      <c r="C97" s="43"/>
      <c r="D97" s="43"/>
      <c r="E97" s="43"/>
      <c r="F97" s="43"/>
      <c r="G97" s="43"/>
    </row>
    <row r="98" spans="1:10" ht="15" customHeight="1" x14ac:dyDescent="0.25">
      <c r="A98" s="54" t="s">
        <v>100</v>
      </c>
      <c r="B98" s="54"/>
      <c r="C98" s="54"/>
      <c r="D98" s="54"/>
      <c r="E98" s="54"/>
      <c r="F98" s="54"/>
      <c r="G98" s="54"/>
      <c r="H98" s="54"/>
      <c r="I98" s="54"/>
      <c r="J98" s="54"/>
    </row>
    <row r="99" spans="1:10" x14ac:dyDescent="0.25">
      <c r="A99" s="47" t="s">
        <v>101</v>
      </c>
      <c r="B99" s="47"/>
      <c r="C99" s="47"/>
      <c r="D99" s="47"/>
      <c r="E99" s="47"/>
      <c r="F99" s="47"/>
      <c r="G99" s="47"/>
      <c r="H99" s="47"/>
      <c r="I99" s="47"/>
      <c r="J99" s="47"/>
    </row>
  </sheetData>
  <mergeCells count="91">
    <mergeCell ref="B58:C58"/>
    <mergeCell ref="B59:C59"/>
    <mergeCell ref="C8:G8"/>
    <mergeCell ref="C6:G6"/>
    <mergeCell ref="D5:G5"/>
    <mergeCell ref="B37:C37"/>
    <mergeCell ref="C9:G9"/>
    <mergeCell ref="B33:C33"/>
    <mergeCell ref="B23:C23"/>
    <mergeCell ref="B18:C18"/>
    <mergeCell ref="B17:C17"/>
    <mergeCell ref="B19:C19"/>
    <mergeCell ref="B20:C20"/>
    <mergeCell ref="B22:C22"/>
    <mergeCell ref="C14:G14"/>
    <mergeCell ref="C12:G12"/>
    <mergeCell ref="C11:G11"/>
    <mergeCell ref="C10:G10"/>
    <mergeCell ref="B36:C36"/>
    <mergeCell ref="B21:C21"/>
    <mergeCell ref="B32:C32"/>
    <mergeCell ref="B16:C16"/>
    <mergeCell ref="B27:C27"/>
    <mergeCell ref="B31:C31"/>
    <mergeCell ref="B40:C40"/>
    <mergeCell ref="B39:C39"/>
    <mergeCell ref="B38:C38"/>
    <mergeCell ref="B43:C43"/>
    <mergeCell ref="A98:J98"/>
    <mergeCell ref="B64:C64"/>
    <mergeCell ref="B91:C91"/>
    <mergeCell ref="B92:C92"/>
    <mergeCell ref="B69:C69"/>
    <mergeCell ref="B70:C70"/>
    <mergeCell ref="B71:C71"/>
    <mergeCell ref="B72:C72"/>
    <mergeCell ref="B68:C68"/>
    <mergeCell ref="B74:C74"/>
    <mergeCell ref="B75:C75"/>
    <mergeCell ref="B76:C76"/>
    <mergeCell ref="A99:J99"/>
    <mergeCell ref="B28:C28"/>
    <mergeCell ref="B29:C29"/>
    <mergeCell ref="B30:C30"/>
    <mergeCell ref="B93:C93"/>
    <mergeCell ref="B44:C44"/>
    <mergeCell ref="B51:C51"/>
    <mergeCell ref="B52:C52"/>
    <mergeCell ref="B53:C53"/>
    <mergeCell ref="B60:C60"/>
    <mergeCell ref="B57:C57"/>
    <mergeCell ref="B66:C66"/>
    <mergeCell ref="A65:G65"/>
    <mergeCell ref="B67:C67"/>
    <mergeCell ref="B63:C63"/>
    <mergeCell ref="B94:C94"/>
    <mergeCell ref="B97:G97"/>
    <mergeCell ref="B81:C81"/>
    <mergeCell ref="B82:C82"/>
    <mergeCell ref="A95:F95"/>
    <mergeCell ref="B85:C85"/>
    <mergeCell ref="B86:C86"/>
    <mergeCell ref="B87:C87"/>
    <mergeCell ref="B88:C88"/>
    <mergeCell ref="B89:C89"/>
    <mergeCell ref="B90:C90"/>
    <mergeCell ref="B61:C61"/>
    <mergeCell ref="B62:C62"/>
    <mergeCell ref="B83:C83"/>
    <mergeCell ref="B84:C84"/>
    <mergeCell ref="B80:C80"/>
    <mergeCell ref="B77:C77"/>
    <mergeCell ref="B78:C78"/>
    <mergeCell ref="B79:C79"/>
    <mergeCell ref="B73:C73"/>
    <mergeCell ref="B56:C56"/>
    <mergeCell ref="B42:C42"/>
    <mergeCell ref="B41:C41"/>
    <mergeCell ref="B25:C25"/>
    <mergeCell ref="B24:C24"/>
    <mergeCell ref="B35:C35"/>
    <mergeCell ref="B26:C26"/>
    <mergeCell ref="B34:C34"/>
    <mergeCell ref="B55:C55"/>
    <mergeCell ref="B54:C54"/>
    <mergeCell ref="B50:C50"/>
    <mergeCell ref="B45:C45"/>
    <mergeCell ref="B46:C46"/>
    <mergeCell ref="B47:C47"/>
    <mergeCell ref="B48:C48"/>
    <mergeCell ref="B49:C4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Cenová ponuka 2026_17962</vt:lpstr>
    </vt:vector>
  </TitlesOfParts>
  <Company>value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Titurusová Lucia</dc:creator>
  <cp:lastModifiedBy>Titurusová Lucia</cp:lastModifiedBy>
  <dcterms:created xsi:type="dcterms:W3CDTF">2025-07-21T12:53:36Z</dcterms:created>
  <dcterms:modified xsi:type="dcterms:W3CDTF">2026-08-12T06:32:57Z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1033efc-6ed6-4450-9a89-3ef200846c5c_Enabled">
    <vt:lpwstr>true</vt:lpwstr>
  </property>
  <property fmtid="{D5CDD505-2E9C-101B-9397-08002B2CF9AE}" pid="3" name="MSIP_Label_01033efc-6ed6-4450-9a89-3ef200846c5c_SetDate">
    <vt:lpwstr>2025-10-14T07:20:25Z</vt:lpwstr>
  </property>
  <property fmtid="{D5CDD505-2E9C-101B-9397-08002B2CF9AE}" pid="4" name="MSIP_Label_01033efc-6ed6-4450-9a89-3ef200846c5c_Method">
    <vt:lpwstr>Standard</vt:lpwstr>
  </property>
  <property fmtid="{D5CDD505-2E9C-101B-9397-08002B2CF9AE}" pid="5" name="MSIP_Label_01033efc-6ed6-4450-9a89-3ef200846c5c_Name">
    <vt:lpwstr>01033efc-6ed6-4450-9a89-3ef200846c5c</vt:lpwstr>
  </property>
  <property fmtid="{D5CDD505-2E9C-101B-9397-08002B2CF9AE}" pid="6" name="MSIP_Label_01033efc-6ed6-4450-9a89-3ef200846c5c_SiteId">
    <vt:lpwstr>c58c41aa-ad72-46b7-930c-f1ae5878e5d9</vt:lpwstr>
  </property>
  <property fmtid="{D5CDD505-2E9C-101B-9397-08002B2CF9AE}" pid="7" name="MSIP_Label_01033efc-6ed6-4450-9a89-3ef200846c5c_ActionId">
    <vt:lpwstr>47491afb-74e6-4e3c-b8da-b051515dca1b</vt:lpwstr>
  </property>
  <property fmtid="{D5CDD505-2E9C-101B-9397-08002B2CF9AE}" pid="8" name="MSIP_Label_01033efc-6ed6-4450-9a89-3ef200846c5c_ContentBits">
    <vt:lpwstr>0</vt:lpwstr>
  </property>
</Properties>
</file>